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'2019'!$A$1:$J$81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8" i="1" l="1"/>
  <c r="I78" i="1" s="1"/>
  <c r="F76" i="1"/>
  <c r="H76" i="1" s="1"/>
  <c r="I76" i="1" s="1"/>
  <c r="F75" i="1"/>
  <c r="H75" i="1" s="1"/>
  <c r="I75" i="1" s="1"/>
  <c r="G74" i="1"/>
  <c r="F74" i="1"/>
  <c r="F73" i="1"/>
  <c r="H73" i="1" s="1"/>
  <c r="I73" i="1" s="1"/>
  <c r="F72" i="1"/>
  <c r="H72" i="1" s="1"/>
  <c r="I72" i="1" s="1"/>
  <c r="F71" i="1"/>
  <c r="H71" i="1" s="1"/>
  <c r="I71" i="1" s="1"/>
  <c r="F70" i="1"/>
  <c r="H70" i="1" s="1"/>
  <c r="I70" i="1" s="1"/>
  <c r="E69" i="1"/>
  <c r="F69" i="1" s="1"/>
  <c r="H69" i="1" s="1"/>
  <c r="I69" i="1" s="1"/>
  <c r="H68" i="1"/>
  <c r="I68" i="1" s="1"/>
  <c r="H67" i="1"/>
  <c r="I67" i="1" s="1"/>
  <c r="I66" i="1"/>
  <c r="H65" i="1"/>
  <c r="I65" i="1" s="1"/>
  <c r="E64" i="1"/>
  <c r="F64" i="1" s="1"/>
  <c r="H64" i="1" s="1"/>
  <c r="I64" i="1" s="1"/>
  <c r="E63" i="1"/>
  <c r="F63" i="1" s="1"/>
  <c r="H63" i="1" s="1"/>
  <c r="I63" i="1" s="1"/>
  <c r="H62" i="1"/>
  <c r="I62" i="1" s="1"/>
  <c r="E61" i="1"/>
  <c r="F61" i="1" s="1"/>
  <c r="H61" i="1" s="1"/>
  <c r="I61" i="1" s="1"/>
  <c r="H60" i="1"/>
  <c r="I60" i="1" s="1"/>
  <c r="H59" i="1"/>
  <c r="I59" i="1" s="1"/>
  <c r="H58" i="1"/>
  <c r="I58" i="1" s="1"/>
  <c r="G57" i="1"/>
  <c r="H57" i="1" s="1"/>
  <c r="I57" i="1" s="1"/>
  <c r="E56" i="1"/>
  <c r="F56" i="1" s="1"/>
  <c r="H56" i="1" s="1"/>
  <c r="I56" i="1" s="1"/>
  <c r="H55" i="1"/>
  <c r="I55" i="1" s="1"/>
  <c r="F54" i="1"/>
  <c r="H54" i="1" s="1"/>
  <c r="I54" i="1" s="1"/>
  <c r="H53" i="1"/>
  <c r="I53" i="1" s="1"/>
  <c r="H52" i="1"/>
  <c r="I52" i="1" s="1"/>
  <c r="F51" i="1"/>
  <c r="H51" i="1" s="1"/>
  <c r="I51" i="1" s="1"/>
  <c r="F50" i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H42" i="1"/>
  <c r="I42" i="1" s="1"/>
  <c r="G41" i="1"/>
  <c r="H41" i="1" s="1"/>
  <c r="I41" i="1" s="1"/>
  <c r="F40" i="1"/>
  <c r="H40" i="1" s="1"/>
  <c r="I40" i="1" s="1"/>
  <c r="E40" i="1"/>
  <c r="E39" i="1"/>
  <c r="F39" i="1" s="1"/>
  <c r="H39" i="1" s="1"/>
  <c r="I39" i="1" s="1"/>
  <c r="F38" i="1"/>
  <c r="H38" i="1" s="1"/>
  <c r="I38" i="1" s="1"/>
  <c r="E38" i="1"/>
  <c r="E37" i="1"/>
  <c r="F37" i="1" s="1"/>
  <c r="H37" i="1" s="1"/>
  <c r="I37" i="1" s="1"/>
  <c r="F36" i="1"/>
  <c r="H36" i="1" s="1"/>
  <c r="I36" i="1" s="1"/>
  <c r="E36" i="1"/>
  <c r="H35" i="1"/>
  <c r="I35" i="1" s="1"/>
  <c r="E34" i="1"/>
  <c r="F34" i="1" s="1"/>
  <c r="H34" i="1" s="1"/>
  <c r="I34" i="1" s="1"/>
  <c r="E33" i="1"/>
  <c r="F33" i="1" s="1"/>
  <c r="H33" i="1" s="1"/>
  <c r="I33" i="1" s="1"/>
  <c r="H32" i="1"/>
  <c r="I32" i="1" s="1"/>
  <c r="H31" i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I26" i="1" s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E22" i="1"/>
  <c r="F22" i="1" s="1"/>
  <c r="H22" i="1" s="1"/>
  <c r="H74" i="1" l="1"/>
  <c r="I74" i="1" s="1"/>
  <c r="I22" i="1"/>
  <c r="H77" i="1"/>
  <c r="H79" i="1" l="1"/>
  <c r="I79" i="1" s="1"/>
  <c r="I77" i="1"/>
  <c r="H80" i="1" l="1"/>
  <c r="I80" i="1" s="1"/>
  <c r="I81" i="1" l="1"/>
</calcChain>
</file>

<file path=xl/sharedStrings.xml><?xml version="1.0" encoding="utf-8"?>
<sst xmlns="http://schemas.openxmlformats.org/spreadsheetml/2006/main" count="197" uniqueCount="151">
  <si>
    <t xml:space="preserve">к постановлению </t>
  </si>
  <si>
    <t>администрации МОГО "Ухта"</t>
  </si>
  <si>
    <t>Наименование улицы</t>
  </si>
  <si>
    <t>Молодежная</t>
  </si>
  <si>
    <t>№ дома</t>
  </si>
  <si>
    <t>18</t>
  </si>
  <si>
    <t>Год постройки</t>
  </si>
  <si>
    <t>2016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</si>
  <si>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</si>
  <si>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</si>
  <si>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</si>
  <si>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</si>
  <si>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</si>
  <si>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</si>
  <si>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</si>
  <si>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</si>
  <si>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</si>
  <si>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</si>
  <si>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</si>
  <si>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</si>
  <si>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</si>
  <si>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</si>
  <si>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</si>
  <si>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</si>
  <si>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</si>
  <si>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</si>
  <si>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</si>
  <si>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</si>
  <si>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</si>
  <si>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</si>
  <si>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</si>
  <si>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</si>
  <si>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</si>
  <si>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</si>
  <si>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</si>
  <si>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</si>
  <si>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</si>
  <si>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</si>
  <si>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</si>
  <si>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</si>
  <si>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</si>
  <si>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</si>
  <si>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</si>
  <si>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</si>
  <si>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</si>
  <si>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</si>
  <si>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</si>
  <si>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</si>
  <si>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 раз в год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</si>
  <si>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</si>
  <si>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</si>
  <si>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</si>
  <si>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</si>
  <si>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</si>
  <si>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</si>
  <si>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</si>
  <si>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</si>
  <si>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</si>
  <si>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(крылец и входных площадок) 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</si>
  <si>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</si>
  <si>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</si>
  <si>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</si>
  <si>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</si>
  <si>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</si>
  <si>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(при сходе снега)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</si>
  <si>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</si>
  <si>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</si>
  <si>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</si>
  <si>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</si>
  <si>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</si>
  <si>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</si>
  <si>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</si>
  <si>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</si>
  <si>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</si>
  <si>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</si>
  <si>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наружней отделки</t>
  </si>
  <si>
    <t>42-011</t>
  </si>
  <si>
    <t>Осмотр СО и ГВС в декабре, январе, феврале</t>
  </si>
  <si>
    <t>3 раза в год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</si>
  <si>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</si>
  <si>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</si>
  <si>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</si>
  <si>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</si>
  <si>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</si>
  <si>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</si>
  <si>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</si>
  <si>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</si>
  <si>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</si>
  <si>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</si>
  <si>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</si>
  <si>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</si>
  <si>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</si>
  <si>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</si>
  <si>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</si>
  <si>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</si>
  <si>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</si>
  <si>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</si>
  <si>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</si>
  <si>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</si>
  <si>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</si>
  <si>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</si>
  <si>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по мере необходимости</t>
  </si>
  <si>
    <t>Автовышка</t>
  </si>
  <si>
    <t>м/час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</si>
  <si>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</si>
  <si>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</si>
  <si>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</si>
  <si>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</si>
  <si>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</si>
  <si>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</si>
  <si>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</si>
  <si>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</si>
  <si>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</si>
  <si>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</si>
  <si>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</si>
  <si>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</si>
  <si>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</si>
  <si>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</si>
  <si>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</si>
  <si>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</si>
  <si>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</si>
  <si>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</si>
  <si>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</si>
  <si>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</si>
  <si>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</si>
  <si>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</si>
  <si>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</si>
  <si>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</si>
  <si>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</si>
  <si>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</si>
  <si>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</si>
  <si>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</si>
  <si>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</si>
  <si>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</si>
  <si>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</si>
  <si>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</si>
  <si>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</si>
  <si>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</si>
  <si>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ежедневно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</si>
  <si>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</si>
  <si>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</si>
  <si>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</si>
  <si>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</si>
  <si>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</si>
  <si>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(0,5%)</t>
  </si>
  <si>
    <t>ВСЕГО годовые затраты</t>
  </si>
  <si>
    <t>Размер платы за жилое помещение (руб/м2 в мес.)</t>
  </si>
  <si>
    <t>Приложение № 11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</si>
  <si>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</si>
  <si>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18 по ул. Молодежная,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</si>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</sst>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0" fillId="2" borderId="0" xfId="0" applyFill="1"/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3" fillId="2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0" xfId="0" applyFont="1"/>
    <xf numFmtId="0" fontId="10" fillId="0" borderId="0" xfId="0" applyFont="1" applyAlignment="1">
      <alignment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2" fontId="18" fillId="0" borderId="0" xfId="0" applyNumberFormat="1" applyFont="1" applyAlignment="1">
      <alignment wrapText="1"/>
    </xf>
    <xf numFmtId="0" fontId="19" fillId="0" borderId="0" xfId="0" applyFont="1"/>
    <xf numFmtId="0" fontId="17" fillId="0" borderId="0" xfId="0" applyFont="1" applyBorder="1" applyAlignment="1">
      <alignment vertical="center" wrapText="1"/>
    </xf>
    <xf numFmtId="4" fontId="18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2" fontId="19" fillId="0" borderId="0" xfId="0" applyNumberFormat="1" applyFont="1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1" fillId="3" borderId="0" xfId="0" applyFont="1" applyFill="1" applyAlignment="1">
      <alignment horizontal="right" vertical="center"/>
    </xf>
    <xf numFmtId="0" fontId="21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topLeftCell="A43" zoomScale="60" zoomScaleNormal="95" workbookViewId="0">
      <selection activeCell="A65" sqref="A65:J81"/>
    </sheetView>
  </sheetViews>
  <sheetFormatPr defaultColWidth="9" defaultRowHeight="15" x14ac:dyDescent="0.25"/>
  <cols>
    <col min="1" max="1" width="11.5703125" style="1" customWidth="1"/>
    <col min="2" max="2" width="41.42578125" style="1" customWidth="1"/>
    <col min="3" max="3" width="9" style="2" customWidth="1"/>
    <col min="4" max="4" width="14.140625" style="2" customWidth="1"/>
    <col min="5" max="5" width="12.42578125" style="2" customWidth="1"/>
    <col min="6" max="6" width="11.28515625" style="1" customWidth="1"/>
    <col min="7" max="7" width="13.42578125" style="1" customWidth="1"/>
    <col min="8" max="8" width="11.7109375" style="1" customWidth="1"/>
    <col min="9" max="9" width="14.42578125" customWidth="1"/>
    <col min="10" max="10" width="15.140625" customWidth="1"/>
    <col min="11" max="11" width="9" customWidth="1"/>
  </cols>
  <sheetData>
    <row r="1" spans="1:11" ht="18.75" x14ac:dyDescent="0.25">
      <c r="C1" s="1"/>
      <c r="D1" s="1"/>
      <c r="E1" s="72" t="s">
        <v>147</v>
      </c>
      <c r="F1" s="72"/>
      <c r="G1" s="72"/>
      <c r="H1" s="72"/>
      <c r="I1" s="72"/>
      <c r="J1" s="72"/>
      <c r="K1" s="1"/>
    </row>
    <row r="2" spans="1:11" ht="18.75" customHeight="1" x14ac:dyDescent="0.25">
      <c r="C2" s="1"/>
      <c r="D2" s="1"/>
      <c r="E2" s="72" t="s">
        <v>0</v>
      </c>
      <c r="F2" s="72"/>
      <c r="G2" s="72"/>
      <c r="H2" s="72"/>
      <c r="I2" s="72"/>
      <c r="J2" s="72"/>
      <c r="K2" s="1"/>
    </row>
    <row r="3" spans="1:11" ht="21.75" customHeight="1" x14ac:dyDescent="0.25">
      <c r="C3" s="1"/>
      <c r="D3" s="1"/>
      <c r="E3" s="73"/>
      <c r="F3" s="73"/>
      <c r="G3" s="73"/>
      <c r="H3" s="73"/>
      <c r="I3" s="73"/>
      <c r="J3" s="73" t="s">
        <v>1</v>
      </c>
      <c r="K3" s="1"/>
    </row>
    <row r="4" spans="1:11" ht="18.75" customHeight="1" x14ac:dyDescent="0.25">
      <c r="C4" s="1"/>
      <c r="D4" s="1"/>
      <c r="E4" s="72" t="s">
        <v>150</v>
      </c>
      <c r="F4" s="72"/>
      <c r="G4" s="72"/>
      <c r="H4" s="72"/>
      <c r="I4" s="72"/>
      <c r="J4" s="72"/>
      <c r="K4" s="1"/>
    </row>
    <row r="5" spans="1:11" ht="18.75" customHeight="1" x14ac:dyDescent="0.25">
      <c r="C5" s="1"/>
      <c r="D5" s="1"/>
      <c r="E5" s="1"/>
      <c r="I5" s="1"/>
      <c r="J5" s="1"/>
      <c r="K5" s="1"/>
    </row>
    <row r="6" spans="1:11" ht="12.95" customHeight="1" x14ac:dyDescent="0.25">
      <c r="A6" s="3"/>
      <c r="B6" s="4" t="s">
        <v>2</v>
      </c>
      <c r="C6" s="71" t="s">
        <v>3</v>
      </c>
      <c r="D6" s="71"/>
      <c r="E6" s="5"/>
      <c r="F6" s="6"/>
      <c r="G6" s="7"/>
      <c r="H6" s="7"/>
    </row>
    <row r="7" spans="1:11" ht="12.95" customHeight="1" x14ac:dyDescent="0.25">
      <c r="A7" s="3"/>
      <c r="B7" s="4" t="s">
        <v>4</v>
      </c>
      <c r="C7" s="69" t="s">
        <v>5</v>
      </c>
      <c r="D7" s="69"/>
      <c r="E7" s="5"/>
      <c r="F7" s="6"/>
      <c r="G7" s="7"/>
      <c r="H7" s="7"/>
    </row>
    <row r="8" spans="1:11" ht="12.95" customHeight="1" x14ac:dyDescent="0.25">
      <c r="A8" s="3"/>
      <c r="B8" s="4" t="s">
        <v>6</v>
      </c>
      <c r="C8" s="69" t="s">
        <v>7</v>
      </c>
      <c r="D8" s="69"/>
      <c r="E8" s="5"/>
      <c r="F8" s="6"/>
      <c r="G8" s="7"/>
      <c r="H8" s="7"/>
    </row>
    <row r="9" spans="1:11" ht="36.75" customHeight="1" x14ac:dyDescent="0.25">
      <c r="A9" s="3"/>
      <c r="B9" s="4" t="s">
        <v>8</v>
      </c>
      <c r="C9" s="70" t="s">
        <v>9</v>
      </c>
      <c r="D9" s="70"/>
      <c r="E9" s="5"/>
      <c r="F9" s="5"/>
      <c r="G9" s="8"/>
      <c r="H9" s="8"/>
    </row>
    <row r="10" spans="1:11" ht="12.95" customHeight="1" x14ac:dyDescent="0.25">
      <c r="A10" s="3"/>
      <c r="B10" s="4" t="s">
        <v>10</v>
      </c>
      <c r="C10" s="69" t="s">
        <v>11</v>
      </c>
      <c r="D10" s="69"/>
      <c r="E10" s="5"/>
      <c r="F10" s="5" t="s">
        <v>12</v>
      </c>
      <c r="G10" s="8"/>
      <c r="H10" s="8"/>
    </row>
    <row r="11" spans="1:11" ht="12.95" customHeight="1" x14ac:dyDescent="0.25">
      <c r="A11" s="3"/>
      <c r="B11" s="4" t="s">
        <v>13</v>
      </c>
      <c r="C11" s="71">
        <v>3</v>
      </c>
      <c r="D11" s="71"/>
      <c r="E11" s="5"/>
      <c r="F11" s="5"/>
      <c r="G11" s="8"/>
      <c r="H11" s="8"/>
    </row>
    <row r="12" spans="1:11" ht="12.95" customHeight="1" x14ac:dyDescent="0.25">
      <c r="A12" s="3"/>
      <c r="B12" s="4" t="s">
        <v>14</v>
      </c>
      <c r="C12" s="71">
        <v>36</v>
      </c>
      <c r="D12" s="71"/>
      <c r="E12" s="5"/>
      <c r="F12" s="5"/>
      <c r="G12" s="8"/>
      <c r="H12" s="8"/>
    </row>
    <row r="13" spans="1:11" ht="27.4" customHeight="1" x14ac:dyDescent="0.25">
      <c r="A13" s="3"/>
      <c r="B13" s="4" t="s">
        <v>15</v>
      </c>
      <c r="C13" s="66">
        <v>1610.1</v>
      </c>
      <c r="D13" s="66"/>
      <c r="E13" s="5"/>
      <c r="F13" s="5"/>
      <c r="G13" s="8"/>
      <c r="H13" s="8"/>
    </row>
    <row r="14" spans="1:11" ht="28.35" customHeight="1" x14ac:dyDescent="0.25">
      <c r="A14" s="3"/>
      <c r="B14" s="4" t="s">
        <v>16</v>
      </c>
      <c r="C14" s="66">
        <v>1447</v>
      </c>
      <c r="D14" s="66"/>
      <c r="E14" s="5"/>
      <c r="F14" s="5"/>
      <c r="G14" s="8"/>
      <c r="H14" s="8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ht="15.75" x14ac:dyDescent="0.25">
      <c r="A16" s="68" t="s">
        <v>148</v>
      </c>
      <c r="B16" s="68"/>
      <c r="C16" s="68"/>
      <c r="D16" s="68"/>
      <c r="E16" s="68"/>
      <c r="F16" s="68"/>
      <c r="G16" s="68"/>
      <c r="H16" s="68"/>
      <c r="I16" s="68"/>
      <c r="J16" s="68"/>
      <c r="K16" s="54"/>
    </row>
    <row r="17" spans="1:14" ht="15.75" customHeight="1" x14ac:dyDescent="0.25">
      <c r="A17" s="68" t="s">
        <v>149</v>
      </c>
      <c r="B17" s="68"/>
      <c r="C17" s="68"/>
      <c r="D17" s="68"/>
      <c r="E17" s="68"/>
      <c r="F17" s="68"/>
      <c r="G17" s="68"/>
      <c r="H17" s="68"/>
      <c r="I17" s="68"/>
      <c r="J17" s="68"/>
      <c r="K17" s="54"/>
    </row>
    <row r="18" spans="1:14" ht="16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67"/>
      <c r="L18" s="67"/>
      <c r="M18" s="67"/>
      <c r="N18" s="67"/>
    </row>
    <row r="19" spans="1:14" ht="72" x14ac:dyDescent="0.25">
      <c r="A19" s="9" t="s">
        <v>17</v>
      </c>
      <c r="B19" s="9" t="s">
        <v>18</v>
      </c>
      <c r="C19" s="9" t="s">
        <v>19</v>
      </c>
      <c r="D19" s="9" t="s">
        <v>20</v>
      </c>
      <c r="E19" s="9" t="s">
        <v>21</v>
      </c>
      <c r="F19" s="10" t="s">
        <v>22</v>
      </c>
      <c r="G19" s="10" t="s">
        <v>23</v>
      </c>
      <c r="H19" s="11" t="s">
        <v>24</v>
      </c>
      <c r="I19" s="12" t="s">
        <v>25</v>
      </c>
      <c r="J19" s="12" t="s">
        <v>26</v>
      </c>
    </row>
    <row r="20" spans="1:14" ht="15" customHeight="1" x14ac:dyDescent="0.25">
      <c r="A20" s="13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8</v>
      </c>
      <c r="H20" s="15">
        <v>9</v>
      </c>
      <c r="I20" s="16">
        <v>10</v>
      </c>
      <c r="J20" s="17">
        <v>11</v>
      </c>
    </row>
    <row r="21" spans="1:14" ht="15.75" customHeight="1" x14ac:dyDescent="0.25">
      <c r="A21" s="64" t="s">
        <v>27</v>
      </c>
      <c r="B21" s="64"/>
      <c r="C21" s="64"/>
      <c r="D21" s="64"/>
      <c r="E21" s="64"/>
      <c r="F21" s="64"/>
      <c r="G21" s="64"/>
      <c r="H21" s="18"/>
      <c r="I21" s="19"/>
      <c r="J21" s="20"/>
    </row>
    <row r="22" spans="1:14" ht="15.75" customHeight="1" x14ac:dyDescent="0.25">
      <c r="A22" s="21" t="s">
        <v>28</v>
      </c>
      <c r="B22" s="22" t="s">
        <v>29</v>
      </c>
      <c r="C22" s="21" t="s">
        <v>30</v>
      </c>
      <c r="D22" s="21">
        <v>104</v>
      </c>
      <c r="E22" s="23">
        <f>75.8/100</f>
        <v>0.75800000000000001</v>
      </c>
      <c r="F22" s="24">
        <f>E22*D22</f>
        <v>78.831999999999994</v>
      </c>
      <c r="G22" s="25">
        <v>257.58</v>
      </c>
      <c r="H22" s="26">
        <f t="shared" ref="H22:H65" si="0">G22*F22</f>
        <v>20305.546559999999</v>
      </c>
      <c r="I22" s="24">
        <f t="shared" ref="I22:I53" si="1">H22/12/1447</f>
        <v>1.1694048928818244</v>
      </c>
      <c r="J22" s="20"/>
    </row>
    <row r="23" spans="1:14" ht="25.5" customHeight="1" x14ac:dyDescent="0.25">
      <c r="A23" s="21" t="s">
        <v>31</v>
      </c>
      <c r="B23" s="22" t="s">
        <v>32</v>
      </c>
      <c r="C23" s="21" t="s">
        <v>30</v>
      </c>
      <c r="D23" s="21">
        <v>78</v>
      </c>
      <c r="E23" s="23">
        <f>109.8/100</f>
        <v>1.0979999999999999</v>
      </c>
      <c r="F23" s="24">
        <f>E23*D23</f>
        <v>85.643999999999991</v>
      </c>
      <c r="G23" s="25">
        <v>257.58</v>
      </c>
      <c r="H23" s="26">
        <f t="shared" si="0"/>
        <v>22060.181519999995</v>
      </c>
      <c r="I23" s="24">
        <f t="shared" si="1"/>
        <v>1.2704550518313749</v>
      </c>
      <c r="J23" s="20"/>
    </row>
    <row r="24" spans="1:14" ht="15.75" customHeight="1" x14ac:dyDescent="0.25">
      <c r="A24" s="21" t="s">
        <v>33</v>
      </c>
      <c r="B24" s="22" t="s">
        <v>34</v>
      </c>
      <c r="C24" s="21" t="s">
        <v>30</v>
      </c>
      <c r="D24" s="21">
        <v>24</v>
      </c>
      <c r="E24" s="23">
        <f>75.8/100</f>
        <v>0.75800000000000001</v>
      </c>
      <c r="F24" s="24">
        <f>E24*D24</f>
        <v>18.192</v>
      </c>
      <c r="G24" s="25">
        <v>669.24</v>
      </c>
      <c r="H24" s="26">
        <f t="shared" si="0"/>
        <v>12174.81408</v>
      </c>
      <c r="I24" s="24">
        <f t="shared" si="1"/>
        <v>0.7011526192121631</v>
      </c>
      <c r="J24" s="20"/>
    </row>
    <row r="25" spans="1:14" ht="15.75" customHeight="1" x14ac:dyDescent="0.25">
      <c r="A25" s="21" t="s">
        <v>35</v>
      </c>
      <c r="B25" s="22" t="s">
        <v>36</v>
      </c>
      <c r="C25" s="21" t="s">
        <v>30</v>
      </c>
      <c r="D25" s="21">
        <v>12</v>
      </c>
      <c r="E25" s="23">
        <f>109.8/100</f>
        <v>1.0979999999999999</v>
      </c>
      <c r="F25" s="24">
        <f>E25*D25</f>
        <v>13.175999999999998</v>
      </c>
      <c r="G25" s="25">
        <v>669.24</v>
      </c>
      <c r="H25" s="26">
        <f t="shared" si="0"/>
        <v>8817.9062399999984</v>
      </c>
      <c r="I25" s="24">
        <f t="shared" si="1"/>
        <v>0.50782689702833439</v>
      </c>
      <c r="J25" s="20"/>
    </row>
    <row r="26" spans="1:14" ht="15.75" customHeight="1" x14ac:dyDescent="0.25">
      <c r="A26" s="21" t="s">
        <v>37</v>
      </c>
      <c r="B26" s="22" t="s">
        <v>38</v>
      </c>
      <c r="C26" s="21" t="s">
        <v>39</v>
      </c>
      <c r="D26" s="21">
        <v>1</v>
      </c>
      <c r="E26" s="27">
        <f>4/10</f>
        <v>0.4</v>
      </c>
      <c r="F26" s="24">
        <f>E26</f>
        <v>0.4</v>
      </c>
      <c r="G26" s="24">
        <v>764.95</v>
      </c>
      <c r="H26" s="26">
        <f t="shared" si="0"/>
        <v>305.98</v>
      </c>
      <c r="I26" s="24">
        <f t="shared" si="1"/>
        <v>1.7621515779774246E-2</v>
      </c>
      <c r="J26" s="20"/>
    </row>
    <row r="27" spans="1:14" ht="15.75" customHeight="1" x14ac:dyDescent="0.25">
      <c r="A27" s="21" t="s">
        <v>40</v>
      </c>
      <c r="B27" s="22" t="s">
        <v>41</v>
      </c>
      <c r="C27" s="21" t="s">
        <v>30</v>
      </c>
      <c r="D27" s="21">
        <v>1</v>
      </c>
      <c r="E27" s="23">
        <f>48/100</f>
        <v>0.48</v>
      </c>
      <c r="F27" s="24">
        <f>E27</f>
        <v>0.48</v>
      </c>
      <c r="G27" s="25">
        <v>65.040000000000006</v>
      </c>
      <c r="H27" s="26">
        <f t="shared" si="0"/>
        <v>31.219200000000001</v>
      </c>
      <c r="I27" s="24">
        <f t="shared" si="1"/>
        <v>1.7979267449896336E-3</v>
      </c>
      <c r="J27" s="20"/>
    </row>
    <row r="28" spans="1:14" ht="15" customHeight="1" x14ac:dyDescent="0.25">
      <c r="A28" s="21" t="s">
        <v>42</v>
      </c>
      <c r="B28" s="22" t="s">
        <v>43</v>
      </c>
      <c r="C28" s="21" t="s">
        <v>30</v>
      </c>
      <c r="D28" s="21">
        <v>1</v>
      </c>
      <c r="E28" s="23">
        <f>10/100</f>
        <v>0.1</v>
      </c>
      <c r="F28" s="24">
        <f>E28</f>
        <v>0.1</v>
      </c>
      <c r="G28" s="25">
        <v>317.43</v>
      </c>
      <c r="H28" s="26">
        <f t="shared" si="0"/>
        <v>31.743000000000002</v>
      </c>
      <c r="I28" s="24">
        <f t="shared" si="1"/>
        <v>1.8280926053904631E-3</v>
      </c>
      <c r="J28" s="20"/>
    </row>
    <row r="29" spans="1:14" ht="15" customHeight="1" x14ac:dyDescent="0.25">
      <c r="A29" s="21" t="s">
        <v>44</v>
      </c>
      <c r="B29" s="22" t="s">
        <v>45</v>
      </c>
      <c r="C29" s="21" t="s">
        <v>30</v>
      </c>
      <c r="D29" s="21">
        <v>1</v>
      </c>
      <c r="E29" s="23">
        <f>9/100</f>
        <v>0.09</v>
      </c>
      <c r="F29" s="24">
        <f>E29</f>
        <v>0.09</v>
      </c>
      <c r="G29" s="25">
        <v>320.02999999999997</v>
      </c>
      <c r="H29" s="26">
        <f t="shared" si="0"/>
        <v>28.802699999999998</v>
      </c>
      <c r="I29" s="24">
        <f t="shared" si="1"/>
        <v>1.6587595024187974E-3</v>
      </c>
      <c r="J29" s="20"/>
    </row>
    <row r="30" spans="1:14" ht="15.75" customHeight="1" x14ac:dyDescent="0.25">
      <c r="A30" s="21" t="s">
        <v>46</v>
      </c>
      <c r="B30" s="22" t="s">
        <v>47</v>
      </c>
      <c r="C30" s="21" t="s">
        <v>39</v>
      </c>
      <c r="D30" s="21" t="s">
        <v>48</v>
      </c>
      <c r="E30" s="27">
        <f>6/10</f>
        <v>0.6</v>
      </c>
      <c r="F30" s="24">
        <f>E30</f>
        <v>0.6</v>
      </c>
      <c r="G30" s="25">
        <v>216.77</v>
      </c>
      <c r="H30" s="26">
        <f t="shared" si="0"/>
        <v>130.06200000000001</v>
      </c>
      <c r="I30" s="24">
        <f t="shared" si="1"/>
        <v>7.4903248099516253E-3</v>
      </c>
      <c r="J30" s="20"/>
    </row>
    <row r="31" spans="1:14" ht="15.75" customHeight="1" x14ac:dyDescent="0.25">
      <c r="A31" s="62" t="s">
        <v>49</v>
      </c>
      <c r="B31" s="62"/>
      <c r="C31" s="62"/>
      <c r="D31" s="62"/>
      <c r="E31" s="62"/>
      <c r="F31" s="62"/>
      <c r="G31" s="62"/>
      <c r="H31" s="26">
        <f t="shared" si="0"/>
        <v>0</v>
      </c>
      <c r="I31" s="24">
        <f t="shared" si="1"/>
        <v>0</v>
      </c>
      <c r="J31" s="20"/>
    </row>
    <row r="32" spans="1:14" ht="15.75" customHeight="1" x14ac:dyDescent="0.25">
      <c r="A32" s="21"/>
      <c r="B32" s="28" t="s">
        <v>50</v>
      </c>
      <c r="C32" s="21"/>
      <c r="D32" s="21"/>
      <c r="E32" s="27"/>
      <c r="F32" s="29"/>
      <c r="G32" s="25"/>
      <c r="H32" s="26">
        <f t="shared" si="0"/>
        <v>0</v>
      </c>
      <c r="I32" s="24">
        <f t="shared" si="1"/>
        <v>0</v>
      </c>
      <c r="J32" s="20"/>
    </row>
    <row r="33" spans="1:10" ht="27" customHeight="1" x14ac:dyDescent="0.25">
      <c r="A33" s="21" t="s">
        <v>51</v>
      </c>
      <c r="B33" s="22" t="s">
        <v>52</v>
      </c>
      <c r="C33" s="21" t="s">
        <v>53</v>
      </c>
      <c r="D33" s="21">
        <v>48</v>
      </c>
      <c r="E33" s="23">
        <f>1916/1000</f>
        <v>1.9159999999999999</v>
      </c>
      <c r="F33" s="29">
        <f>E33*D33</f>
        <v>91.967999999999989</v>
      </c>
      <c r="G33" s="25">
        <v>379.87</v>
      </c>
      <c r="H33" s="26">
        <f t="shared" si="0"/>
        <v>34935.884159999994</v>
      </c>
      <c r="I33" s="24">
        <f t="shared" si="1"/>
        <v>2.0119721354526603</v>
      </c>
      <c r="J33" s="20"/>
    </row>
    <row r="34" spans="1:10" ht="30.6" customHeight="1" x14ac:dyDescent="0.25">
      <c r="A34" s="21" t="s">
        <v>54</v>
      </c>
      <c r="B34" s="22" t="s">
        <v>55</v>
      </c>
      <c r="C34" s="21" t="s">
        <v>53</v>
      </c>
      <c r="D34" s="21">
        <v>24</v>
      </c>
      <c r="E34" s="23">
        <f>2264/1000</f>
        <v>2.2639999999999998</v>
      </c>
      <c r="F34" s="29">
        <f>E34*D34</f>
        <v>54.335999999999999</v>
      </c>
      <c r="G34" s="25">
        <v>228.97</v>
      </c>
      <c r="H34" s="26">
        <f t="shared" si="0"/>
        <v>12441.313920000001</v>
      </c>
      <c r="I34" s="24">
        <f t="shared" si="1"/>
        <v>0.71650045611610236</v>
      </c>
      <c r="J34" s="20"/>
    </row>
    <row r="35" spans="1:10" ht="15.75" customHeight="1" x14ac:dyDescent="0.25">
      <c r="A35" s="21"/>
      <c r="B35" s="28" t="s">
        <v>56</v>
      </c>
      <c r="C35" s="21"/>
      <c r="D35" s="21"/>
      <c r="E35" s="24"/>
      <c r="F35" s="24"/>
      <c r="G35" s="26"/>
      <c r="H35" s="26">
        <f t="shared" si="0"/>
        <v>0</v>
      </c>
      <c r="I35" s="24">
        <f t="shared" si="1"/>
        <v>0</v>
      </c>
      <c r="J35" s="20"/>
    </row>
    <row r="36" spans="1:10" ht="51" customHeight="1" x14ac:dyDescent="0.25">
      <c r="A36" s="21" t="s">
        <v>57</v>
      </c>
      <c r="B36" s="22" t="s">
        <v>58</v>
      </c>
      <c r="C36" s="21" t="s">
        <v>53</v>
      </c>
      <c r="D36" s="21">
        <v>48</v>
      </c>
      <c r="E36" s="23">
        <f>30.41/1000</f>
        <v>3.041E-2</v>
      </c>
      <c r="F36" s="29">
        <f>E36*D36</f>
        <v>1.4596800000000001</v>
      </c>
      <c r="G36" s="26">
        <v>515.16999999999996</v>
      </c>
      <c r="H36" s="26">
        <f t="shared" si="0"/>
        <v>751.98334560000001</v>
      </c>
      <c r="I36" s="24">
        <f t="shared" si="1"/>
        <v>4.3307034416033174E-2</v>
      </c>
      <c r="J36" s="20"/>
    </row>
    <row r="37" spans="1:10" s="31" customFormat="1" ht="27.75" customHeight="1" x14ac:dyDescent="0.25">
      <c r="A37" s="21" t="s">
        <v>59</v>
      </c>
      <c r="B37" s="22" t="s">
        <v>60</v>
      </c>
      <c r="C37" s="21" t="s">
        <v>53</v>
      </c>
      <c r="D37" s="21">
        <v>24</v>
      </c>
      <c r="E37" s="23">
        <f>182/1000</f>
        <v>0.182</v>
      </c>
      <c r="F37" s="29">
        <f>E37*D37</f>
        <v>4.3680000000000003</v>
      </c>
      <c r="G37" s="26">
        <v>3088.42</v>
      </c>
      <c r="H37" s="26">
        <f t="shared" si="0"/>
        <v>13490.218560000001</v>
      </c>
      <c r="I37" s="24">
        <f t="shared" si="1"/>
        <v>0.77690731167933658</v>
      </c>
      <c r="J37" s="30"/>
    </row>
    <row r="38" spans="1:10" ht="27" customHeight="1" x14ac:dyDescent="0.25">
      <c r="A38" s="21" t="s">
        <v>61</v>
      </c>
      <c r="B38" s="22" t="s">
        <v>62</v>
      </c>
      <c r="C38" s="21" t="s">
        <v>53</v>
      </c>
      <c r="D38" s="21">
        <v>48</v>
      </c>
      <c r="E38" s="29">
        <f>30.41/1000</f>
        <v>3.041E-2</v>
      </c>
      <c r="F38" s="29">
        <f>E38*D38</f>
        <v>1.4596800000000001</v>
      </c>
      <c r="G38" s="26">
        <v>8523.73</v>
      </c>
      <c r="H38" s="26">
        <f t="shared" si="0"/>
        <v>12441.9182064</v>
      </c>
      <c r="I38" s="24">
        <f t="shared" si="1"/>
        <v>0.7165352572218382</v>
      </c>
      <c r="J38" s="20"/>
    </row>
    <row r="39" spans="1:10" ht="24.4" customHeight="1" x14ac:dyDescent="0.25">
      <c r="A39" s="21" t="s">
        <v>63</v>
      </c>
      <c r="B39" s="22" t="s">
        <v>64</v>
      </c>
      <c r="C39" s="21" t="s">
        <v>53</v>
      </c>
      <c r="D39" s="21">
        <v>24</v>
      </c>
      <c r="E39" s="23">
        <f>2264/1000</f>
        <v>2.2639999999999998</v>
      </c>
      <c r="F39" s="29">
        <f>E39*D39</f>
        <v>54.335999999999999</v>
      </c>
      <c r="G39" s="26">
        <v>65.040000000000006</v>
      </c>
      <c r="H39" s="26">
        <f t="shared" si="0"/>
        <v>3534.0134400000002</v>
      </c>
      <c r="I39" s="24">
        <f t="shared" si="1"/>
        <v>0.20352530753282655</v>
      </c>
      <c r="J39" s="20"/>
    </row>
    <row r="40" spans="1:10" ht="18.95" customHeight="1" x14ac:dyDescent="0.25">
      <c r="A40" s="21" t="s">
        <v>65</v>
      </c>
      <c r="B40" s="22" t="s">
        <v>66</v>
      </c>
      <c r="C40" s="21" t="s">
        <v>53</v>
      </c>
      <c r="D40" s="21">
        <v>24</v>
      </c>
      <c r="E40" s="23">
        <f>197.1/1000</f>
        <v>0.1971</v>
      </c>
      <c r="F40" s="29">
        <f>E40*D40</f>
        <v>4.7303999999999995</v>
      </c>
      <c r="G40" s="26">
        <v>629.66</v>
      </c>
      <c r="H40" s="26">
        <f t="shared" si="0"/>
        <v>2978.5436639999994</v>
      </c>
      <c r="I40" s="24">
        <f t="shared" si="1"/>
        <v>0.17153557152729781</v>
      </c>
      <c r="J40" s="20"/>
    </row>
    <row r="41" spans="1:10" ht="18.95" customHeight="1" x14ac:dyDescent="0.25">
      <c r="A41" s="21" t="s">
        <v>67</v>
      </c>
      <c r="B41" s="22" t="s">
        <v>68</v>
      </c>
      <c r="C41" s="21" t="s">
        <v>69</v>
      </c>
      <c r="D41" s="21">
        <v>1</v>
      </c>
      <c r="E41" s="27">
        <v>1</v>
      </c>
      <c r="F41" s="24">
        <v>1</v>
      </c>
      <c r="G41" s="26">
        <f>286.67</f>
        <v>286.67</v>
      </c>
      <c r="H41" s="26">
        <f t="shared" si="0"/>
        <v>286.67</v>
      </c>
      <c r="I41" s="24">
        <f t="shared" si="1"/>
        <v>1.6509444828380557E-2</v>
      </c>
      <c r="J41" s="20"/>
    </row>
    <row r="42" spans="1:10" ht="15.75" customHeight="1" x14ac:dyDescent="0.25">
      <c r="A42" s="62" t="s">
        <v>70</v>
      </c>
      <c r="B42" s="62"/>
      <c r="C42" s="62"/>
      <c r="D42" s="62"/>
      <c r="E42" s="62"/>
      <c r="F42" s="62"/>
      <c r="G42" s="62"/>
      <c r="H42" s="26">
        <f t="shared" si="0"/>
        <v>0</v>
      </c>
      <c r="I42" s="24">
        <f t="shared" si="1"/>
        <v>0</v>
      </c>
      <c r="J42" s="20"/>
    </row>
    <row r="43" spans="1:10" ht="15.75" customHeight="1" x14ac:dyDescent="0.25">
      <c r="A43" s="21" t="s">
        <v>71</v>
      </c>
      <c r="B43" s="22" t="s">
        <v>72</v>
      </c>
      <c r="C43" s="21" t="s">
        <v>53</v>
      </c>
      <c r="D43" s="21" t="s">
        <v>73</v>
      </c>
      <c r="E43" s="29">
        <f>1070/1000</f>
        <v>1.07</v>
      </c>
      <c r="F43" s="29">
        <f>E43*2</f>
        <v>2.14</v>
      </c>
      <c r="G43" s="26">
        <v>1354.91</v>
      </c>
      <c r="H43" s="26">
        <f t="shared" si="0"/>
        <v>2899.5074000000004</v>
      </c>
      <c r="I43" s="24">
        <f t="shared" si="1"/>
        <v>0.16698384012900255</v>
      </c>
      <c r="J43" s="20"/>
    </row>
    <row r="44" spans="1:10" ht="15.75" customHeight="1" x14ac:dyDescent="0.25">
      <c r="A44" s="21" t="s">
        <v>74</v>
      </c>
      <c r="B44" s="22" t="s">
        <v>75</v>
      </c>
      <c r="C44" s="21" t="s">
        <v>53</v>
      </c>
      <c r="D44" s="21" t="s">
        <v>73</v>
      </c>
      <c r="E44" s="29">
        <f>1577/1000</f>
        <v>1.577</v>
      </c>
      <c r="F44" s="29">
        <f>E44*2</f>
        <v>3.1539999999999999</v>
      </c>
      <c r="G44" s="26">
        <v>862.64</v>
      </c>
      <c r="H44" s="26">
        <f t="shared" si="0"/>
        <v>2720.76656</v>
      </c>
      <c r="I44" s="24">
        <f t="shared" si="1"/>
        <v>0.15669008062658374</v>
      </c>
      <c r="J44" s="20"/>
    </row>
    <row r="45" spans="1:10" ht="15.75" customHeight="1" x14ac:dyDescent="0.25">
      <c r="A45" s="21" t="s">
        <v>76</v>
      </c>
      <c r="B45" s="22" t="s">
        <v>77</v>
      </c>
      <c r="C45" s="21" t="s">
        <v>53</v>
      </c>
      <c r="D45" s="21" t="s">
        <v>78</v>
      </c>
      <c r="E45" s="29">
        <f>732.1/1000</f>
        <v>0.73209999999999997</v>
      </c>
      <c r="F45" s="29">
        <f>E45*3</f>
        <v>2.1962999999999999</v>
      </c>
      <c r="G45" s="26">
        <v>1841.09</v>
      </c>
      <c r="H45" s="26">
        <f t="shared" si="0"/>
        <v>4043.5859669999995</v>
      </c>
      <c r="I45" s="24">
        <f t="shared" si="1"/>
        <v>0.23287180183137521</v>
      </c>
      <c r="J45" s="20"/>
    </row>
    <row r="46" spans="1:10" ht="24.75" customHeight="1" x14ac:dyDescent="0.25">
      <c r="A46" s="21" t="s">
        <v>79</v>
      </c>
      <c r="B46" s="22" t="s">
        <v>80</v>
      </c>
      <c r="C46" s="21" t="s">
        <v>53</v>
      </c>
      <c r="D46" s="21" t="s">
        <v>73</v>
      </c>
      <c r="E46" s="29">
        <f>732.1/1000</f>
        <v>0.73209999999999997</v>
      </c>
      <c r="F46" s="29">
        <f>E46*2</f>
        <v>1.4641999999999999</v>
      </c>
      <c r="G46" s="26">
        <v>1841.09</v>
      </c>
      <c r="H46" s="26">
        <f t="shared" si="0"/>
        <v>2695.723978</v>
      </c>
      <c r="I46" s="24">
        <f t="shared" si="1"/>
        <v>0.15524786788758352</v>
      </c>
      <c r="J46" s="20"/>
    </row>
    <row r="47" spans="1:10" ht="25.5" customHeight="1" x14ac:dyDescent="0.25">
      <c r="A47" s="21" t="s">
        <v>81</v>
      </c>
      <c r="B47" s="22" t="s">
        <v>82</v>
      </c>
      <c r="C47" s="21" t="s">
        <v>53</v>
      </c>
      <c r="D47" s="21" t="s">
        <v>73</v>
      </c>
      <c r="E47" s="29">
        <f>732.1/1000</f>
        <v>0.73209999999999997</v>
      </c>
      <c r="F47" s="29">
        <f>E47*2</f>
        <v>1.4641999999999999</v>
      </c>
      <c r="G47" s="26">
        <v>1841.09</v>
      </c>
      <c r="H47" s="26">
        <f t="shared" si="0"/>
        <v>2695.723978</v>
      </c>
      <c r="I47" s="24">
        <f t="shared" si="1"/>
        <v>0.15524786788758352</v>
      </c>
      <c r="J47" s="20"/>
    </row>
    <row r="48" spans="1:10" ht="25.5" customHeight="1" x14ac:dyDescent="0.25">
      <c r="A48" s="21" t="s">
        <v>83</v>
      </c>
      <c r="B48" s="22" t="s">
        <v>84</v>
      </c>
      <c r="C48" s="21" t="s">
        <v>53</v>
      </c>
      <c r="D48" s="21" t="s">
        <v>73</v>
      </c>
      <c r="E48" s="29">
        <f>(732.1*2)/1000</f>
        <v>1.4641999999999999</v>
      </c>
      <c r="F48" s="29">
        <f>E48*2</f>
        <v>2.9283999999999999</v>
      </c>
      <c r="G48" s="26">
        <v>1841.09</v>
      </c>
      <c r="H48" s="26">
        <f t="shared" si="0"/>
        <v>5391.447956</v>
      </c>
      <c r="I48" s="24">
        <f t="shared" si="1"/>
        <v>0.31049573577516704</v>
      </c>
      <c r="J48" s="20"/>
    </row>
    <row r="49" spans="1:10" ht="15.75" customHeight="1" x14ac:dyDescent="0.25">
      <c r="A49" s="21" t="s">
        <v>85</v>
      </c>
      <c r="B49" s="22" t="s">
        <v>86</v>
      </c>
      <c r="C49" s="21" t="s">
        <v>87</v>
      </c>
      <c r="D49" s="21" t="s">
        <v>73</v>
      </c>
      <c r="E49" s="24">
        <f>1/100</f>
        <v>0.01</v>
      </c>
      <c r="F49" s="24">
        <f>E49*2</f>
        <v>0.02</v>
      </c>
      <c r="G49" s="26">
        <v>8574.8700000000008</v>
      </c>
      <c r="H49" s="26">
        <f t="shared" si="0"/>
        <v>171.49740000000003</v>
      </c>
      <c r="I49" s="24">
        <f t="shared" si="1"/>
        <v>9.8766067726330353E-3</v>
      </c>
      <c r="J49" s="20"/>
    </row>
    <row r="50" spans="1:10" ht="15.75" customHeight="1" x14ac:dyDescent="0.25">
      <c r="A50" s="21" t="s">
        <v>88</v>
      </c>
      <c r="B50" s="22" t="s">
        <v>89</v>
      </c>
      <c r="C50" s="21" t="s">
        <v>90</v>
      </c>
      <c r="D50" s="21" t="s">
        <v>91</v>
      </c>
      <c r="E50" s="24">
        <v>36</v>
      </c>
      <c r="F50" s="24">
        <f>E50*4</f>
        <v>144</v>
      </c>
      <c r="G50" s="26">
        <v>182.61</v>
      </c>
      <c r="H50" s="26">
        <f t="shared" si="0"/>
        <v>26295.840000000004</v>
      </c>
      <c r="I50" s="24">
        <f t="shared" si="1"/>
        <v>1.5143883897719421</v>
      </c>
      <c r="J50" s="20"/>
    </row>
    <row r="51" spans="1:10" ht="15.75" customHeight="1" x14ac:dyDescent="0.25">
      <c r="A51" s="21" t="s">
        <v>92</v>
      </c>
      <c r="B51" s="22" t="s">
        <v>93</v>
      </c>
      <c r="C51" s="21" t="s">
        <v>90</v>
      </c>
      <c r="D51" s="21" t="s">
        <v>78</v>
      </c>
      <c r="E51" s="24">
        <v>72</v>
      </c>
      <c r="F51" s="24">
        <f>E51*3</f>
        <v>216</v>
      </c>
      <c r="G51" s="26">
        <v>84.99</v>
      </c>
      <c r="H51" s="26">
        <f t="shared" si="0"/>
        <v>18357.84</v>
      </c>
      <c r="I51" s="24">
        <f t="shared" si="1"/>
        <v>1.0572356599861783</v>
      </c>
      <c r="J51" s="20"/>
    </row>
    <row r="52" spans="1:10" ht="15.75" customHeight="1" x14ac:dyDescent="0.25">
      <c r="A52" s="65" t="s">
        <v>94</v>
      </c>
      <c r="B52" s="65"/>
      <c r="C52" s="65"/>
      <c r="D52" s="65"/>
      <c r="E52" s="65"/>
      <c r="F52" s="65"/>
      <c r="G52" s="65"/>
      <c r="H52" s="26">
        <f t="shared" si="0"/>
        <v>0</v>
      </c>
      <c r="I52" s="24">
        <f t="shared" si="1"/>
        <v>0</v>
      </c>
      <c r="J52" s="20"/>
    </row>
    <row r="53" spans="1:10" ht="15.75" customHeight="1" x14ac:dyDescent="0.25">
      <c r="A53" s="32"/>
      <c r="B53" s="28" t="s">
        <v>95</v>
      </c>
      <c r="C53" s="32"/>
      <c r="D53" s="32"/>
      <c r="E53" s="32"/>
      <c r="F53" s="32"/>
      <c r="G53" s="32"/>
      <c r="H53" s="26">
        <f t="shared" si="0"/>
        <v>0</v>
      </c>
      <c r="I53" s="24">
        <f t="shared" si="1"/>
        <v>0</v>
      </c>
      <c r="J53" s="20"/>
    </row>
    <row r="54" spans="1:10" ht="15.75" customHeight="1" x14ac:dyDescent="0.25">
      <c r="A54" s="21" t="s">
        <v>96</v>
      </c>
      <c r="B54" s="22" t="s">
        <v>97</v>
      </c>
      <c r="C54" s="21" t="s">
        <v>90</v>
      </c>
      <c r="D54" s="21">
        <v>2</v>
      </c>
      <c r="E54" s="24">
        <v>1</v>
      </c>
      <c r="F54" s="24">
        <f>E54*D54</f>
        <v>2</v>
      </c>
      <c r="G54" s="26">
        <v>1509.69</v>
      </c>
      <c r="H54" s="26">
        <f t="shared" si="0"/>
        <v>3019.38</v>
      </c>
      <c r="I54" s="24">
        <f t="shared" ref="I54:I80" si="2">H54/12/1447</f>
        <v>0.17388735314443676</v>
      </c>
      <c r="J54" s="33"/>
    </row>
    <row r="55" spans="1:10" ht="15.75" customHeight="1" x14ac:dyDescent="0.25">
      <c r="A55" s="21"/>
      <c r="B55" s="28" t="s">
        <v>98</v>
      </c>
      <c r="C55" s="21"/>
      <c r="D55" s="21"/>
      <c r="E55" s="24"/>
      <c r="F55" s="24"/>
      <c r="G55" s="26"/>
      <c r="H55" s="26">
        <f t="shared" si="0"/>
        <v>0</v>
      </c>
      <c r="I55" s="24">
        <f t="shared" si="2"/>
        <v>0</v>
      </c>
      <c r="J55" s="20"/>
    </row>
    <row r="56" spans="1:10" ht="38.25" customHeight="1" x14ac:dyDescent="0.25">
      <c r="A56" s="21" t="s">
        <v>99</v>
      </c>
      <c r="B56" s="22" t="s">
        <v>100</v>
      </c>
      <c r="C56" s="21" t="s">
        <v>30</v>
      </c>
      <c r="D56" s="21" t="s">
        <v>101</v>
      </c>
      <c r="E56" s="24">
        <f>1070/10/100</f>
        <v>1.07</v>
      </c>
      <c r="F56" s="24">
        <f>E56*3</f>
        <v>3.21</v>
      </c>
      <c r="G56" s="26">
        <v>2295.63</v>
      </c>
      <c r="H56" s="26">
        <f t="shared" si="0"/>
        <v>7368.9723000000004</v>
      </c>
      <c r="I56" s="24">
        <f t="shared" si="2"/>
        <v>0.42438218728403598</v>
      </c>
      <c r="J56" s="33"/>
    </row>
    <row r="57" spans="1:10" ht="25.5" customHeight="1" x14ac:dyDescent="0.25">
      <c r="A57" s="21" t="s">
        <v>67</v>
      </c>
      <c r="B57" s="22" t="s">
        <v>102</v>
      </c>
      <c r="C57" s="21" t="s">
        <v>103</v>
      </c>
      <c r="D57" s="21" t="s">
        <v>101</v>
      </c>
      <c r="E57" s="24">
        <v>3</v>
      </c>
      <c r="F57" s="24">
        <v>3</v>
      </c>
      <c r="G57" s="26">
        <f>2005.61</f>
        <v>2005.61</v>
      </c>
      <c r="H57" s="26">
        <f t="shared" si="0"/>
        <v>6016.83</v>
      </c>
      <c r="I57" s="24">
        <f t="shared" si="2"/>
        <v>0.34651174844505872</v>
      </c>
      <c r="J57" s="33"/>
    </row>
    <row r="58" spans="1:10" ht="15.75" customHeight="1" x14ac:dyDescent="0.25">
      <c r="A58" s="62" t="s">
        <v>104</v>
      </c>
      <c r="B58" s="62"/>
      <c r="C58" s="62"/>
      <c r="D58" s="62"/>
      <c r="E58" s="62"/>
      <c r="F58" s="62"/>
      <c r="G58" s="62"/>
      <c r="H58" s="26">
        <f t="shared" si="0"/>
        <v>0</v>
      </c>
      <c r="I58" s="24">
        <f t="shared" si="2"/>
        <v>0</v>
      </c>
      <c r="J58" s="20"/>
    </row>
    <row r="59" spans="1:10" ht="15.75" customHeight="1" x14ac:dyDescent="0.25">
      <c r="A59" s="32"/>
      <c r="B59" s="28" t="s">
        <v>105</v>
      </c>
      <c r="C59" s="32"/>
      <c r="D59" s="32"/>
      <c r="E59" s="32"/>
      <c r="F59" s="32"/>
      <c r="G59" s="32"/>
      <c r="H59" s="26">
        <f t="shared" si="0"/>
        <v>0</v>
      </c>
      <c r="I59" s="24">
        <f t="shared" si="2"/>
        <v>0</v>
      </c>
      <c r="J59" s="20"/>
    </row>
    <row r="60" spans="1:10" ht="26.25" customHeight="1" x14ac:dyDescent="0.25">
      <c r="A60" s="21" t="s">
        <v>106</v>
      </c>
      <c r="B60" s="22" t="s">
        <v>107</v>
      </c>
      <c r="C60" s="21" t="s">
        <v>90</v>
      </c>
      <c r="D60" s="21" t="s">
        <v>101</v>
      </c>
      <c r="E60" s="24">
        <v>10</v>
      </c>
      <c r="F60" s="24">
        <v>10</v>
      </c>
      <c r="G60" s="26">
        <v>296.11</v>
      </c>
      <c r="H60" s="26">
        <f t="shared" si="0"/>
        <v>2961.1000000000004</v>
      </c>
      <c r="I60" s="24">
        <f t="shared" si="2"/>
        <v>0.17053098364432159</v>
      </c>
      <c r="J60" s="20"/>
    </row>
    <row r="61" spans="1:10" ht="29.85" customHeight="1" x14ac:dyDescent="0.25">
      <c r="A61" s="21" t="s">
        <v>108</v>
      </c>
      <c r="B61" s="22" t="s">
        <v>109</v>
      </c>
      <c r="C61" s="21" t="s">
        <v>110</v>
      </c>
      <c r="D61" s="21" t="s">
        <v>48</v>
      </c>
      <c r="E61" s="24">
        <f>6787/100</f>
        <v>67.87</v>
      </c>
      <c r="F61" s="24">
        <f>E61</f>
        <v>67.87</v>
      </c>
      <c r="G61" s="26">
        <v>313.57</v>
      </c>
      <c r="H61" s="26">
        <f t="shared" si="0"/>
        <v>21281.995900000002</v>
      </c>
      <c r="I61" s="24">
        <f t="shared" si="2"/>
        <v>1.2256390175074867</v>
      </c>
      <c r="J61" s="20"/>
    </row>
    <row r="62" spans="1:10" ht="51.75" customHeight="1" x14ac:dyDescent="0.25">
      <c r="A62" s="21" t="s">
        <v>111</v>
      </c>
      <c r="B62" s="22" t="s">
        <v>112</v>
      </c>
      <c r="C62" s="21" t="s">
        <v>113</v>
      </c>
      <c r="D62" s="21" t="s">
        <v>114</v>
      </c>
      <c r="E62" s="24">
        <v>10</v>
      </c>
      <c r="F62" s="24">
        <v>10</v>
      </c>
      <c r="G62" s="26">
        <v>66.41</v>
      </c>
      <c r="H62" s="26">
        <f t="shared" si="0"/>
        <v>664.09999999999991</v>
      </c>
      <c r="I62" s="24">
        <f t="shared" si="2"/>
        <v>3.8245795899562313E-2</v>
      </c>
      <c r="J62" s="20"/>
    </row>
    <row r="63" spans="1:10" ht="27" customHeight="1" x14ac:dyDescent="0.25">
      <c r="A63" s="21" t="s">
        <v>115</v>
      </c>
      <c r="B63" s="22" t="s">
        <v>116</v>
      </c>
      <c r="C63" s="21" t="s">
        <v>117</v>
      </c>
      <c r="D63" s="21" t="s">
        <v>101</v>
      </c>
      <c r="E63" s="29">
        <f>6787/1000</f>
        <v>6.7869999999999999</v>
      </c>
      <c r="F63" s="29">
        <f>E63</f>
        <v>6.7869999999999999</v>
      </c>
      <c r="G63" s="26">
        <v>219.97</v>
      </c>
      <c r="H63" s="26">
        <f t="shared" si="0"/>
        <v>1492.9363900000001</v>
      </c>
      <c r="I63" s="24">
        <f t="shared" si="2"/>
        <v>8.5978829186823313E-2</v>
      </c>
      <c r="J63" s="20"/>
    </row>
    <row r="64" spans="1:10" ht="15.75" customHeight="1" x14ac:dyDescent="0.25">
      <c r="A64" s="21" t="s">
        <v>118</v>
      </c>
      <c r="B64" s="22" t="s">
        <v>119</v>
      </c>
      <c r="C64" s="21" t="s">
        <v>120</v>
      </c>
      <c r="D64" s="21" t="s">
        <v>48</v>
      </c>
      <c r="E64" s="24">
        <f>1329/100</f>
        <v>13.29</v>
      </c>
      <c r="F64" s="24">
        <f>E64</f>
        <v>13.29</v>
      </c>
      <c r="G64" s="26">
        <v>2762.35</v>
      </c>
      <c r="H64" s="26">
        <f t="shared" si="0"/>
        <v>36711.631499999996</v>
      </c>
      <c r="I64" s="24">
        <f t="shared" si="2"/>
        <v>2.1142381651693158</v>
      </c>
      <c r="J64" s="20"/>
    </row>
    <row r="65" spans="1:10" ht="15.75" customHeight="1" x14ac:dyDescent="0.25">
      <c r="A65" s="63" t="s">
        <v>121</v>
      </c>
      <c r="B65" s="63"/>
      <c r="C65" s="63"/>
      <c r="D65" s="63"/>
      <c r="E65" s="63"/>
      <c r="F65" s="63"/>
      <c r="G65" s="63"/>
      <c r="H65" s="26">
        <f t="shared" si="0"/>
        <v>0</v>
      </c>
      <c r="I65" s="24">
        <f t="shared" si="2"/>
        <v>0</v>
      </c>
      <c r="J65" s="20"/>
    </row>
    <row r="66" spans="1:10" ht="71.25" customHeight="1" x14ac:dyDescent="0.25">
      <c r="A66" s="32"/>
      <c r="B66" s="22" t="s">
        <v>122</v>
      </c>
      <c r="C66" s="32" t="s">
        <v>123</v>
      </c>
      <c r="D66" s="32"/>
      <c r="E66" s="32"/>
      <c r="F66" s="32"/>
      <c r="H66" s="21">
        <v>1200</v>
      </c>
      <c r="I66" s="24">
        <f t="shared" si="2"/>
        <v>6.9108500345542501E-2</v>
      </c>
      <c r="J66" s="20"/>
    </row>
    <row r="67" spans="1:10" ht="15.75" customHeight="1" x14ac:dyDescent="0.25">
      <c r="A67" s="62" t="s">
        <v>124</v>
      </c>
      <c r="B67" s="62"/>
      <c r="C67" s="62"/>
      <c r="D67" s="62"/>
      <c r="E67" s="62"/>
      <c r="F67" s="62"/>
      <c r="G67" s="62"/>
      <c r="H67" s="26">
        <f t="shared" ref="H67:H76" si="3">G67*F67</f>
        <v>0</v>
      </c>
      <c r="I67" s="24">
        <f t="shared" si="2"/>
        <v>0</v>
      </c>
      <c r="J67" s="20"/>
    </row>
    <row r="68" spans="1:10" ht="15.75" customHeight="1" x14ac:dyDescent="0.25">
      <c r="A68" s="32"/>
      <c r="B68" s="28" t="s">
        <v>125</v>
      </c>
      <c r="C68" s="21"/>
      <c r="D68" s="21"/>
      <c r="E68" s="21"/>
      <c r="F68" s="21"/>
      <c r="G68" s="21"/>
      <c r="H68" s="26">
        <f t="shared" si="3"/>
        <v>0</v>
      </c>
      <c r="I68" s="24">
        <f t="shared" si="2"/>
        <v>0</v>
      </c>
      <c r="J68" s="20"/>
    </row>
    <row r="69" spans="1:10" ht="28.5" customHeight="1" x14ac:dyDescent="0.25">
      <c r="A69" s="21" t="s">
        <v>67</v>
      </c>
      <c r="B69" s="22" t="s">
        <v>126</v>
      </c>
      <c r="C69" s="21" t="s">
        <v>127</v>
      </c>
      <c r="D69" s="21" t="s">
        <v>48</v>
      </c>
      <c r="E69" s="27">
        <f>148.2/10</f>
        <v>14.819999999999999</v>
      </c>
      <c r="F69" s="24">
        <f>E69</f>
        <v>14.819999999999999</v>
      </c>
      <c r="G69" s="21">
        <v>14.17</v>
      </c>
      <c r="H69" s="26">
        <f t="shared" si="3"/>
        <v>209.99939999999998</v>
      </c>
      <c r="I69" s="24">
        <f t="shared" si="2"/>
        <v>1.2093953006219764E-2</v>
      </c>
      <c r="J69" s="20"/>
    </row>
    <row r="70" spans="1:10" ht="27.75" customHeight="1" x14ac:dyDescent="0.25">
      <c r="A70" s="21" t="s">
        <v>67</v>
      </c>
      <c r="B70" s="22" t="s">
        <v>128</v>
      </c>
      <c r="C70" s="21" t="s">
        <v>129</v>
      </c>
      <c r="D70" s="21" t="s">
        <v>48</v>
      </c>
      <c r="E70" s="27">
        <v>207.4</v>
      </c>
      <c r="F70" s="24">
        <f>E70</f>
        <v>207.4</v>
      </c>
      <c r="G70" s="24">
        <v>7.5</v>
      </c>
      <c r="H70" s="26">
        <f t="shared" si="3"/>
        <v>1555.5</v>
      </c>
      <c r="I70" s="24">
        <f t="shared" si="2"/>
        <v>8.9581893572909466E-2</v>
      </c>
      <c r="J70" s="20"/>
    </row>
    <row r="71" spans="1:10" ht="42" customHeight="1" x14ac:dyDescent="0.25">
      <c r="A71" s="21" t="s">
        <v>67</v>
      </c>
      <c r="B71" s="22" t="s">
        <v>130</v>
      </c>
      <c r="C71" s="21" t="s">
        <v>131</v>
      </c>
      <c r="D71" s="21" t="s">
        <v>48</v>
      </c>
      <c r="E71" s="27">
        <v>36</v>
      </c>
      <c r="F71" s="24">
        <f>E71</f>
        <v>36</v>
      </c>
      <c r="G71" s="21">
        <v>14.17</v>
      </c>
      <c r="H71" s="26">
        <f t="shared" si="3"/>
        <v>510.12</v>
      </c>
      <c r="I71" s="24">
        <f t="shared" si="2"/>
        <v>2.9378023496890115E-2</v>
      </c>
      <c r="J71" s="20"/>
    </row>
    <row r="72" spans="1:10" ht="42.75" customHeight="1" x14ac:dyDescent="0.25">
      <c r="A72" s="21" t="s">
        <v>67</v>
      </c>
      <c r="B72" s="22" t="s">
        <v>132</v>
      </c>
      <c r="C72" s="21" t="s">
        <v>133</v>
      </c>
      <c r="D72" s="21" t="s">
        <v>48</v>
      </c>
      <c r="E72" s="27">
        <v>326</v>
      </c>
      <c r="F72" s="24">
        <f>E72</f>
        <v>326</v>
      </c>
      <c r="G72" s="24">
        <v>21.67</v>
      </c>
      <c r="H72" s="26">
        <f t="shared" si="3"/>
        <v>7064.420000000001</v>
      </c>
      <c r="I72" s="24">
        <f t="shared" si="2"/>
        <v>0.40684289334254781</v>
      </c>
      <c r="J72" s="20"/>
    </row>
    <row r="73" spans="1:10" ht="15.75" customHeight="1" x14ac:dyDescent="0.25">
      <c r="A73" s="21" t="s">
        <v>67</v>
      </c>
      <c r="B73" s="22" t="s">
        <v>134</v>
      </c>
      <c r="C73" s="21" t="s">
        <v>135</v>
      </c>
      <c r="D73" s="21" t="s">
        <v>48</v>
      </c>
      <c r="E73" s="27">
        <v>36</v>
      </c>
      <c r="F73" s="24">
        <f>E73</f>
        <v>36</v>
      </c>
      <c r="G73" s="24">
        <v>122.5</v>
      </c>
      <c r="H73" s="26">
        <f t="shared" si="3"/>
        <v>4410</v>
      </c>
      <c r="I73" s="24">
        <f t="shared" si="2"/>
        <v>0.25397373876986867</v>
      </c>
      <c r="J73" s="20"/>
    </row>
    <row r="74" spans="1:10" ht="15.75" customHeight="1" x14ac:dyDescent="0.25">
      <c r="A74" s="21"/>
      <c r="B74" s="22" t="s">
        <v>136</v>
      </c>
      <c r="C74" s="21" t="s">
        <v>137</v>
      </c>
      <c r="D74" s="21" t="s">
        <v>138</v>
      </c>
      <c r="E74" s="27">
        <v>1447</v>
      </c>
      <c r="F74" s="24">
        <f>E74*12</f>
        <v>17364</v>
      </c>
      <c r="G74" s="26">
        <f>0.62+0.62+0.93+0.78</f>
        <v>2.95</v>
      </c>
      <c r="H74" s="26">
        <f t="shared" si="3"/>
        <v>51223.8</v>
      </c>
      <c r="I74" s="24">
        <f t="shared" si="2"/>
        <v>2.95</v>
      </c>
      <c r="J74" s="20"/>
    </row>
    <row r="75" spans="1:10" ht="18" customHeight="1" x14ac:dyDescent="0.25">
      <c r="A75" s="21"/>
      <c r="B75" s="22" t="s">
        <v>139</v>
      </c>
      <c r="C75" s="21" t="s">
        <v>137</v>
      </c>
      <c r="D75" s="21">
        <v>12</v>
      </c>
      <c r="E75" s="34">
        <v>50</v>
      </c>
      <c r="F75" s="24">
        <f>E75*D75</f>
        <v>600</v>
      </c>
      <c r="G75" s="35">
        <v>2.4500000000000002</v>
      </c>
      <c r="H75" s="26">
        <f t="shared" si="3"/>
        <v>1470</v>
      </c>
      <c r="I75" s="24">
        <f t="shared" si="2"/>
        <v>8.4657912923289558E-2</v>
      </c>
      <c r="J75" s="20"/>
    </row>
    <row r="76" spans="1:10" ht="30" customHeight="1" x14ac:dyDescent="0.25">
      <c r="A76" s="21"/>
      <c r="B76" s="22" t="s">
        <v>140</v>
      </c>
      <c r="C76" s="21" t="s">
        <v>141</v>
      </c>
      <c r="D76" s="21">
        <v>12</v>
      </c>
      <c r="E76" s="27">
        <v>1</v>
      </c>
      <c r="F76" s="24">
        <f>E76*D76</f>
        <v>12</v>
      </c>
      <c r="G76" s="26">
        <v>6638.6</v>
      </c>
      <c r="H76" s="26">
        <f t="shared" si="3"/>
        <v>79663.200000000012</v>
      </c>
      <c r="I76" s="24">
        <f t="shared" si="2"/>
        <v>4.5878369039391851</v>
      </c>
      <c r="J76" s="20"/>
    </row>
    <row r="77" spans="1:10" ht="15.75" customHeight="1" x14ac:dyDescent="0.25">
      <c r="A77" s="60" t="s">
        <v>142</v>
      </c>
      <c r="B77" s="60"/>
      <c r="C77" s="60"/>
      <c r="D77" s="60"/>
      <c r="E77" s="60"/>
      <c r="F77" s="60"/>
      <c r="G77" s="60"/>
      <c r="H77" s="37">
        <f>SUM(H22:H76)</f>
        <v>436842.7193249999</v>
      </c>
      <c r="I77" s="24">
        <f t="shared" si="2"/>
        <v>25.157954349516235</v>
      </c>
      <c r="J77" s="33"/>
    </row>
    <row r="78" spans="1:10" ht="16.5" customHeight="1" x14ac:dyDescent="0.25">
      <c r="A78" s="60" t="s">
        <v>143</v>
      </c>
      <c r="B78" s="60"/>
      <c r="C78" s="60"/>
      <c r="D78" s="60"/>
      <c r="E78" s="60"/>
      <c r="F78" s="60"/>
      <c r="G78" s="60"/>
      <c r="H78" s="36">
        <f>H66</f>
        <v>1200</v>
      </c>
      <c r="I78" s="24">
        <f t="shared" si="2"/>
        <v>6.9108500345542501E-2</v>
      </c>
      <c r="J78" s="33"/>
    </row>
    <row r="79" spans="1:10" ht="15.75" customHeight="1" x14ac:dyDescent="0.25">
      <c r="A79" s="59" t="s">
        <v>144</v>
      </c>
      <c r="B79" s="59"/>
      <c r="C79" s="59"/>
      <c r="D79" s="59"/>
      <c r="E79" s="59"/>
      <c r="F79" s="59"/>
      <c r="G79" s="59"/>
      <c r="H79" s="37">
        <f>H77*0.005</f>
        <v>2184.2135966249994</v>
      </c>
      <c r="I79" s="24">
        <f t="shared" si="2"/>
        <v>0.12578977174758116</v>
      </c>
      <c r="J79" s="33"/>
    </row>
    <row r="80" spans="1:10" ht="16.5" customHeight="1" x14ac:dyDescent="0.25">
      <c r="A80" s="60" t="s">
        <v>145</v>
      </c>
      <c r="B80" s="60"/>
      <c r="C80" s="60"/>
      <c r="D80" s="60"/>
      <c r="E80" s="60"/>
      <c r="F80" s="60"/>
      <c r="G80" s="60"/>
      <c r="H80" s="37">
        <f>SUM(H77:H79)</f>
        <v>440226.93292162492</v>
      </c>
      <c r="I80" s="24">
        <f t="shared" si="2"/>
        <v>25.352852621609358</v>
      </c>
      <c r="J80" s="33"/>
    </row>
    <row r="81" spans="1:10" ht="16.5" customHeight="1" x14ac:dyDescent="0.25">
      <c r="A81" s="60" t="s">
        <v>146</v>
      </c>
      <c r="B81" s="60"/>
      <c r="C81" s="60"/>
      <c r="D81" s="60"/>
      <c r="E81" s="60"/>
      <c r="F81" s="60"/>
      <c r="G81" s="60"/>
      <c r="H81" s="60"/>
      <c r="I81" s="38">
        <f>H80/12/1447</f>
        <v>25.352852621609358</v>
      </c>
      <c r="J81" s="33"/>
    </row>
    <row r="82" spans="1:10" ht="15" customHeight="1" x14ac:dyDescent="0.25">
      <c r="A82" s="39"/>
      <c r="B82" s="39"/>
      <c r="C82" s="39"/>
      <c r="D82" s="39"/>
      <c r="E82" s="39"/>
      <c r="F82" s="39"/>
      <c r="G82" s="39"/>
      <c r="H82" s="39"/>
      <c r="I82" s="40"/>
    </row>
    <row r="83" spans="1:10" s="42" customFormat="1" ht="21.75" customHeight="1" x14ac:dyDescent="0.25">
      <c r="A83" s="61"/>
      <c r="B83" s="61"/>
      <c r="C83" s="41"/>
      <c r="D83" s="58"/>
      <c r="E83" s="58"/>
      <c r="F83" s="41"/>
      <c r="G83" s="41"/>
      <c r="H83" s="41"/>
      <c r="I83" s="41"/>
    </row>
    <row r="84" spans="1:10" s="42" customFormat="1" x14ac:dyDescent="0.25">
      <c r="A84" s="43"/>
      <c r="B84" s="44"/>
      <c r="C84" s="45"/>
      <c r="D84" s="45"/>
      <c r="E84" s="45"/>
      <c r="F84" s="45"/>
      <c r="G84" s="46"/>
      <c r="H84" s="47"/>
      <c r="I84" s="48"/>
    </row>
    <row r="85" spans="1:10" s="42" customFormat="1" ht="15" customHeight="1" x14ac:dyDescent="0.25">
      <c r="A85" s="55"/>
      <c r="B85" s="55"/>
      <c r="C85" s="45"/>
      <c r="D85" s="56"/>
      <c r="E85" s="56"/>
      <c r="F85" s="45"/>
      <c r="G85" s="49"/>
      <c r="H85" s="50"/>
      <c r="I85" s="49"/>
    </row>
    <row r="86" spans="1:10" s="42" customFormat="1" x14ac:dyDescent="0.25">
      <c r="A86" s="1"/>
      <c r="B86" s="1"/>
      <c r="C86" s="2"/>
      <c r="D86" s="2"/>
      <c r="E86" s="2"/>
      <c r="F86" s="1"/>
      <c r="G86" s="51"/>
      <c r="H86" s="52"/>
      <c r="I86" s="48"/>
    </row>
    <row r="87" spans="1:10" s="42" customFormat="1" ht="18.75" customHeight="1" x14ac:dyDescent="0.25">
      <c r="A87" s="57"/>
      <c r="B87" s="57"/>
      <c r="C87" s="53"/>
      <c r="D87" s="58"/>
      <c r="E87" s="58"/>
      <c r="F87" s="53"/>
      <c r="G87" s="53"/>
      <c r="H87" s="53"/>
      <c r="I87" s="53"/>
    </row>
  </sheetData>
  <mergeCells count="33">
    <mergeCell ref="C6:D6"/>
    <mergeCell ref="C7:D7"/>
    <mergeCell ref="E1:J1"/>
    <mergeCell ref="E2:J2"/>
    <mergeCell ref="E4:J4"/>
    <mergeCell ref="K18:N18"/>
    <mergeCell ref="A16:J16"/>
    <mergeCell ref="C8:D8"/>
    <mergeCell ref="C9:D9"/>
    <mergeCell ref="C10:D10"/>
    <mergeCell ref="C11:D11"/>
    <mergeCell ref="C12:D12"/>
    <mergeCell ref="A17:J17"/>
    <mergeCell ref="A21:G21"/>
    <mergeCell ref="A31:G31"/>
    <mergeCell ref="A42:G42"/>
    <mergeCell ref="A52:G52"/>
    <mergeCell ref="C13:D13"/>
    <mergeCell ref="C14:D14"/>
    <mergeCell ref="A58:G58"/>
    <mergeCell ref="A65:G65"/>
    <mergeCell ref="A67:G67"/>
    <mergeCell ref="A77:G77"/>
    <mergeCell ref="A78:G78"/>
    <mergeCell ref="A85:B85"/>
    <mergeCell ref="D85:E85"/>
    <mergeCell ref="A87:B87"/>
    <mergeCell ref="D87:E87"/>
    <mergeCell ref="A79:G79"/>
    <mergeCell ref="A80:G80"/>
    <mergeCell ref="A81:H81"/>
    <mergeCell ref="A83:B83"/>
    <mergeCell ref="D83:E83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8</cp:revision>
  <cp:lastPrinted>2022-07-22T06:24:28Z</cp:lastPrinted>
  <dcterms:created xsi:type="dcterms:W3CDTF">2006-09-28T08:33:49Z</dcterms:created>
  <dcterms:modified xsi:type="dcterms:W3CDTF">2022-07-22T06:25:04Z</dcterms:modified>
  <dc:language>ru-RU</dc:language>
</cp:coreProperties>
</file>